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առաջարկներ'!$A$4:$S$37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R6" i="1" s="1"/>
  <c r="S6" i="1" s="1"/>
  <c r="Q36" i="1" l="1"/>
  <c r="R36" i="1" s="1"/>
  <c r="Q37" i="1"/>
  <c r="R37" i="1" s="1"/>
  <c r="Q7" i="1"/>
  <c r="R7" i="1" s="1"/>
  <c r="S7" i="1" s="1"/>
  <c r="Q8" i="1"/>
  <c r="R8" i="1" s="1"/>
  <c r="Q9" i="1"/>
  <c r="R9" i="1" s="1"/>
  <c r="S9" i="1" s="1"/>
  <c r="Q10" i="1"/>
  <c r="R10" i="1" s="1"/>
  <c r="S10" i="1" s="1"/>
  <c r="Q11" i="1"/>
  <c r="R11" i="1" s="1"/>
  <c r="S11" i="1" s="1"/>
  <c r="Q12" i="1"/>
  <c r="R12" i="1" s="1"/>
  <c r="S12" i="1" s="1"/>
  <c r="Q13" i="1"/>
  <c r="R13" i="1" s="1"/>
  <c r="Q14" i="1"/>
  <c r="R14" i="1" s="1"/>
  <c r="Q15" i="1"/>
  <c r="R15" i="1" s="1"/>
  <c r="Q16" i="1"/>
  <c r="R16" i="1" s="1"/>
  <c r="S16" i="1" s="1"/>
  <c r="Q17" i="1"/>
  <c r="R17" i="1" s="1"/>
  <c r="Q18" i="1"/>
  <c r="R18" i="1" s="1"/>
  <c r="Q19" i="1"/>
  <c r="R19" i="1" s="1"/>
  <c r="Q20" i="1"/>
  <c r="R20" i="1" s="1"/>
  <c r="S20" i="1" s="1"/>
  <c r="Q21" i="1"/>
  <c r="R21" i="1" s="1"/>
  <c r="Q22" i="1"/>
  <c r="R22" i="1" s="1"/>
  <c r="S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S30" i="1" s="1"/>
  <c r="Q31" i="1"/>
  <c r="R31" i="1" s="1"/>
  <c r="Q32" i="1"/>
  <c r="R32" i="1" s="1"/>
  <c r="Q33" i="1"/>
  <c r="R33" i="1" s="1"/>
  <c r="Q34" i="1"/>
  <c r="R34" i="1" s="1"/>
  <c r="Q35" i="1"/>
  <c r="R3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J7" i="1"/>
  <c r="K7" i="1" s="1"/>
  <c r="H7" i="1" s="1"/>
  <c r="J8" i="1"/>
  <c r="K8" i="1" s="1"/>
  <c r="H8" i="1" s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K13" i="1" s="1"/>
  <c r="H13" i="1" s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2" i="1"/>
  <c r="P12" i="1" s="1"/>
  <c r="M12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6" i="1"/>
  <c r="J6" i="1"/>
  <c r="K6" i="1" s="1"/>
  <c r="H6" i="1" s="1"/>
  <c r="G6" i="1"/>
  <c r="O6" i="1"/>
  <c r="P6" i="1" l="1"/>
  <c r="M6" i="1" s="1"/>
  <c r="L6" i="1"/>
</calcChain>
</file>

<file path=xl/sharedStrings.xml><?xml version="1.0" encoding="utf-8"?>
<sst xmlns="http://schemas.openxmlformats.org/spreadsheetml/2006/main" count="53" uniqueCount="48">
  <si>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</si>
  <si>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</si>
  <si>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</si>
  <si>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</si>
  <si>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</si>
  <si>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</si>
  <si>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</si>
  <si>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</si>
  <si>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</si>
  <si>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</si>
  <si>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</si>
  <si>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</si>
  <si>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</si>
  <si>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</si>
  <si>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Ազիթրոմիցին դեղապատիճ, 250մգ,</t>
  </si>
  <si>
    <t>Ազիթրոմիցին դեղապատիճ, 500մգ,</t>
  </si>
  <si>
    <t>Ալյումինի հիդրօքսիդ +
Մագնեզիումի
հիդրօքսիդ</t>
  </si>
  <si>
    <t>Բետահիստին  դեղահատ 24 մգ</t>
  </si>
  <si>
    <t>Բրիմոնիդին + Թիմոլոլ  ակնակաթիլներ, 2 մգ + 6.8 մգ</t>
  </si>
  <si>
    <t>Դեքսամեթազոն  ակնակաթիլներ, 0.1%</t>
  </si>
  <si>
    <t>Դիկլոֆենակ  նատրիում դեղահատ,  100մգ</t>
  </si>
  <si>
    <t>Դիոսմին + Հեսպերիդին դեղահատ, 450մգ + 50մգ</t>
  </si>
  <si>
    <t>Իբուպրոֆեն դեղահատ, 400մգ</t>
  </si>
  <si>
    <t xml:space="preserve">Իպրատրոպիում բրոմիդ + Ֆենոտերոլ  շնչառման, 20 մկգ/դեղաչափ + 50 մկգ/դեղաչափ, </t>
  </si>
  <si>
    <t>Լակտուլոզ  լուծույթ ներքին ընդունման, 667մգ/մլ-500մգ</t>
  </si>
  <si>
    <t>Լևետիրացետամ  դեղահատ,  250 մգ,</t>
  </si>
  <si>
    <t>Լևոթիրօքսին  դեղահատ, 150մկգ</t>
  </si>
  <si>
    <t xml:space="preserve">Լևոթիրօքսին  դեղահատ, 50մկգ, </t>
  </si>
  <si>
    <t>Քոլեկալցիֆերոլ դեղահատ 50 000ՄՄ</t>
  </si>
  <si>
    <t xml:space="preserve">Կալցիում, խոլեկալցիֆերոլ դեղահատեր ծամելու 500մգ+ 10մկգ, </t>
  </si>
  <si>
    <t>Կլարիթրոմիցին 500ՄԳ</t>
  </si>
  <si>
    <t>Կլարիթրոմիցին 250մգ/5մլ</t>
  </si>
  <si>
    <t>Կետոպրոֆեն դեղահատ, 50մգ</t>
  </si>
  <si>
    <t xml:space="preserve">Մեթիլպրեդնիզոլոն,  դեղահատ, 4մգ, </t>
  </si>
  <si>
    <t>Մեթոտրեքսատ դեղահատ, 10մգ</t>
  </si>
  <si>
    <t>Պանտոպրազոլ  դեղահատ  40 մգ</t>
  </si>
  <si>
    <t xml:space="preserve">Պանտոպրազոլ  դեղահատ 20 մգ, </t>
  </si>
  <si>
    <t>Պիրացետամ դեղահատ, 1200մգ</t>
  </si>
  <si>
    <t>Սալմետերոլ + Ֆլուտիկազոն շնչառման, 50մկգ+250մկգ</t>
  </si>
  <si>
    <t>Տամօքսիֆեն  դեղահատ, 20մգ</t>
  </si>
  <si>
    <t>Տոլպերիզոն դեղահատ, 150մգ</t>
  </si>
  <si>
    <t>Լետրոզոլ</t>
  </si>
  <si>
    <t>Զոլենդրոնաթթու</t>
  </si>
  <si>
    <t>Ցեֆիքսիմ 100մգ/5մլ-60մլ ներքին ընդունման համար</t>
  </si>
  <si>
    <t>Լիպազ, ամիլազ,պրոտեազ դեղապատիճ 300 մգ</t>
  </si>
  <si>
    <t>Բիսմութի տրիկալիումական դիցիտրատ (բիսմութի օքսիդ) դեղահատեր թաղանթապատ 120 մգ</t>
  </si>
  <si>
    <t>«Ալֆա-Ֆարմ» ՓԲԸ</t>
  </si>
  <si>
    <t>«Նատալի ֆարմ դեղատւոն»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</si>
</sst>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/>
    <xf numFmtId="164" fontId="5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4" fontId="9" fillId="3" borderId="1" xfId="1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164" fontId="3" fillId="5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80" zoomScaleNormal="80" workbookViewId="0">
      <pane xSplit="6" ySplit="5" topLeftCell="H30" activePane="bottomRight" state="frozen"/>
      <selection pane="topRight" activeCell="G1" sqref="G1"/>
      <selection pane="bottomLeft" activeCell="A6" sqref="A6"/>
      <selection pane="bottomRight" activeCell="L36" sqref="L36:P36"/>
    </sheetView>
  </sheetViews>
  <sheetFormatPr defaultColWidth="9.140625" defaultRowHeight="16.5" x14ac:dyDescent="0.3"/>
  <cols>
    <col min="1" max="1" width="6.85546875" style="10" customWidth="1"/>
    <col min="2" max="2" width="16.7109375" style="10" customWidth="1"/>
    <col min="3" max="3" width="34.5703125" style="7" bestFit="1" customWidth="1"/>
    <col min="4" max="4" width="11.28515625" style="2" customWidth="1"/>
    <col min="5" max="5" width="21.7109375" style="2" customWidth="1"/>
    <col min="6" max="6" width="19.140625" style="11" customWidth="1"/>
    <col min="7" max="7" width="24.42578125" style="3" customWidth="1"/>
    <col min="8" max="8" width="26.28515625" style="3" customWidth="1"/>
    <col min="9" max="9" width="24.42578125" style="13" bestFit="1" customWidth="1"/>
    <col min="10" max="10" width="22.5703125" style="3" customWidth="1"/>
    <col min="11" max="11" width="24.85546875" style="3" customWidth="1"/>
    <col min="12" max="12" width="24.42578125" style="3" customWidth="1"/>
    <col min="13" max="13" width="26.28515625" style="3" customWidth="1"/>
    <col min="14" max="14" width="24.42578125" style="13" bestFit="1" customWidth="1"/>
    <col min="15" max="15" width="25.85546875" style="3" customWidth="1"/>
    <col min="16" max="16" width="24.85546875" style="3" customWidth="1"/>
    <col min="17" max="19" width="24.140625" style="2" hidden="1" customWidth="1"/>
    <col min="20" max="16384" width="9.140625" style="2"/>
  </cols>
  <sheetData>
    <row r="1" spans="1:19" x14ac:dyDescent="0.3">
      <c r="A1" s="1"/>
    </row>
    <row r="2" spans="1:19" x14ac:dyDescent="0.3">
      <c r="A2" s="9" t="s">
        <v>4</v>
      </c>
      <c r="B2" s="9"/>
      <c r="C2" s="8"/>
      <c r="D2" s="4"/>
      <c r="E2" s="4"/>
      <c r="F2" s="12"/>
    </row>
    <row r="4" spans="1:19" ht="68.25" customHeight="1" x14ac:dyDescent="0.3">
      <c r="A4" s="37" t="s">
        <v>0</v>
      </c>
      <c r="B4" s="37"/>
      <c r="C4" s="37"/>
      <c r="D4" s="37" t="s">
        <v>10</v>
      </c>
      <c r="E4" s="37"/>
      <c r="F4" s="37"/>
      <c r="G4" s="38" t="s">
        <v>46</v>
      </c>
      <c r="H4" s="38"/>
      <c r="I4" s="38"/>
      <c r="J4" s="38"/>
      <c r="K4" s="38"/>
      <c r="L4" s="38" t="s">
        <v>47</v>
      </c>
      <c r="M4" s="38"/>
      <c r="N4" s="38"/>
      <c r="O4" s="38"/>
      <c r="P4" s="38"/>
      <c r="Q4" s="14"/>
      <c r="R4" s="14"/>
      <c r="S4" s="14"/>
    </row>
    <row r="5" spans="1:19" ht="26.25" customHeight="1" x14ac:dyDescent="0.3">
      <c r="A5" s="15" t="s">
        <v>3</v>
      </c>
      <c r="B5" s="32" t="s">
        <v>2</v>
      </c>
      <c r="C5" s="32" t="s">
        <v>1</v>
      </c>
      <c r="D5" s="32" t="s">
        <v>11</v>
      </c>
      <c r="E5" s="32" t="s">
        <v>12</v>
      </c>
      <c r="F5" s="16" t="s">
        <v>13</v>
      </c>
      <c r="G5" s="32" t="s">
        <v>5</v>
      </c>
      <c r="H5" s="32" t="s">
        <v>6</v>
      </c>
      <c r="I5" s="16" t="s">
        <v>7</v>
      </c>
      <c r="J5" s="32" t="s">
        <v>8</v>
      </c>
      <c r="K5" s="32" t="s">
        <v>9</v>
      </c>
      <c r="L5" s="32" t="s">
        <v>5</v>
      </c>
      <c r="M5" s="32" t="s">
        <v>6</v>
      </c>
      <c r="N5" s="16" t="s">
        <v>7</v>
      </c>
      <c r="O5" s="32" t="s">
        <v>8</v>
      </c>
      <c r="P5" s="32" t="s">
        <v>9</v>
      </c>
      <c r="Q5" s="14"/>
      <c r="R5" s="14"/>
      <c r="S5" s="14"/>
    </row>
    <row r="6" spans="1:19" s="5" customFormat="1" ht="149.25" customHeight="1" x14ac:dyDescent="0.3">
      <c r="A6" s="33">
        <v>1</v>
      </c>
      <c r="B6" s="34">
        <v>85321300</v>
      </c>
      <c r="C6" s="35" t="s">
        <v>14</v>
      </c>
      <c r="D6" s="30">
        <v>500</v>
      </c>
      <c r="E6" s="31">
        <f t="shared" ref="E6:E37" si="0">+F6/D6</f>
        <v>80</v>
      </c>
      <c r="F6" s="31">
        <v>40000</v>
      </c>
      <c r="G6" s="36">
        <f t="shared" ref="G6:G37" si="1">+I6/$D6</f>
        <v>138.88888</v>
      </c>
      <c r="H6" s="36">
        <f t="shared" ref="H6:H37" si="2">+K6/$D6</f>
        <v>166.66665600000002</v>
      </c>
      <c r="I6" s="21">
        <v>69444.44</v>
      </c>
      <c r="J6" s="36">
        <f t="shared" ref="J6:J37" si="3">+I6*0.2</f>
        <v>13888.888000000001</v>
      </c>
      <c r="K6" s="36">
        <f t="shared" ref="K6:K37" si="4">+J6+I6</f>
        <v>83333.328000000009</v>
      </c>
      <c r="L6" s="6">
        <f t="shared" ref="L6:L37" si="5">+N6/$D6</f>
        <v>141.82499999999999</v>
      </c>
      <c r="M6" s="6">
        <f t="shared" ref="M6:M37" si="6">+P6/$D6</f>
        <v>170.19</v>
      </c>
      <c r="N6" s="6">
        <v>70912.5</v>
      </c>
      <c r="O6" s="6">
        <f t="shared" ref="O6:O37" si="7">+N6*0.2</f>
        <v>14182.5</v>
      </c>
      <c r="P6" s="6">
        <f t="shared" ref="P6:P37" si="8">+O6+N6</f>
        <v>85095</v>
      </c>
      <c r="Q6" s="17">
        <f t="shared" ref="Q6:Q37" si="9">+MIN(I6,N6)</f>
        <v>69444.44</v>
      </c>
      <c r="R6" s="17">
        <f t="shared" ref="R6:R37" si="10">Q6*1.2</f>
        <v>83333.327999999994</v>
      </c>
      <c r="S6" s="17">
        <f>R6-F6</f>
        <v>43333.327999999994</v>
      </c>
    </row>
    <row r="7" spans="1:19" ht="33" x14ac:dyDescent="0.3">
      <c r="A7" s="28">
        <v>2</v>
      </c>
      <c r="B7" s="28">
        <v>85321300</v>
      </c>
      <c r="C7" s="29" t="s">
        <v>15</v>
      </c>
      <c r="D7" s="30">
        <v>500</v>
      </c>
      <c r="E7" s="31">
        <f t="shared" si="0"/>
        <v>120</v>
      </c>
      <c r="F7" s="31">
        <v>60000</v>
      </c>
      <c r="G7" s="36">
        <f t="shared" si="1"/>
        <v>277.77778000000001</v>
      </c>
      <c r="H7" s="36">
        <f t="shared" si="2"/>
        <v>333.33333600000003</v>
      </c>
      <c r="I7" s="21">
        <v>138888.89000000001</v>
      </c>
      <c r="J7" s="36">
        <f t="shared" si="3"/>
        <v>27777.778000000006</v>
      </c>
      <c r="K7" s="36">
        <f t="shared" si="4"/>
        <v>166666.66800000001</v>
      </c>
      <c r="L7" s="6">
        <f t="shared" si="5"/>
        <v>655.83333400000004</v>
      </c>
      <c r="M7" s="6">
        <f t="shared" si="6"/>
        <v>787.00000080000007</v>
      </c>
      <c r="N7" s="6">
        <v>327916.66700000002</v>
      </c>
      <c r="O7" s="6">
        <f t="shared" si="7"/>
        <v>65583.333400000003</v>
      </c>
      <c r="P7" s="6">
        <f t="shared" si="8"/>
        <v>393500.00040000002</v>
      </c>
      <c r="Q7" s="17">
        <f t="shared" si="9"/>
        <v>138888.89000000001</v>
      </c>
      <c r="R7" s="17">
        <f t="shared" si="10"/>
        <v>166666.66800000001</v>
      </c>
      <c r="S7" s="17">
        <f>R7-F7</f>
        <v>106666.66800000001</v>
      </c>
    </row>
    <row r="8" spans="1:19" ht="49.5" x14ac:dyDescent="0.3">
      <c r="A8" s="24">
        <v>3</v>
      </c>
      <c r="B8" s="24">
        <v>85321300</v>
      </c>
      <c r="C8" s="25" t="s">
        <v>16</v>
      </c>
      <c r="D8" s="26">
        <v>20</v>
      </c>
      <c r="E8" s="27">
        <f t="shared" si="0"/>
        <v>2500</v>
      </c>
      <c r="F8" s="27">
        <v>50000</v>
      </c>
      <c r="G8" s="18">
        <f t="shared" si="1"/>
        <v>31.041500000000003</v>
      </c>
      <c r="H8" s="18">
        <f t="shared" si="2"/>
        <v>37.249800000000008</v>
      </c>
      <c r="I8" s="18">
        <v>620.83000000000004</v>
      </c>
      <c r="J8" s="18">
        <f t="shared" si="3"/>
        <v>124.16600000000001</v>
      </c>
      <c r="K8" s="18">
        <f t="shared" si="4"/>
        <v>744.99600000000009</v>
      </c>
      <c r="L8" s="6">
        <f t="shared" si="5"/>
        <v>0</v>
      </c>
      <c r="M8" s="6">
        <f t="shared" si="6"/>
        <v>0</v>
      </c>
      <c r="N8" s="6"/>
      <c r="O8" s="6">
        <f t="shared" si="7"/>
        <v>0</v>
      </c>
      <c r="P8" s="6">
        <f t="shared" si="8"/>
        <v>0</v>
      </c>
      <c r="Q8" s="17">
        <f t="shared" si="9"/>
        <v>620.83000000000004</v>
      </c>
      <c r="R8" s="17">
        <f t="shared" si="10"/>
        <v>744.99599999999998</v>
      </c>
      <c r="S8" s="17"/>
    </row>
    <row r="9" spans="1:19" ht="17.25" x14ac:dyDescent="0.3">
      <c r="A9" s="22">
        <v>4</v>
      </c>
      <c r="B9" s="22">
        <v>85321300</v>
      </c>
      <c r="C9" s="23" t="s">
        <v>17</v>
      </c>
      <c r="D9" s="19">
        <v>3000</v>
      </c>
      <c r="E9" s="20">
        <f t="shared" si="0"/>
        <v>125</v>
      </c>
      <c r="F9" s="20">
        <v>375000</v>
      </c>
      <c r="G9" s="21">
        <f t="shared" si="1"/>
        <v>105.83333333333333</v>
      </c>
      <c r="H9" s="21">
        <f t="shared" si="2"/>
        <v>127</v>
      </c>
      <c r="I9" s="21">
        <v>317500</v>
      </c>
      <c r="J9" s="21">
        <f t="shared" si="3"/>
        <v>63500</v>
      </c>
      <c r="K9" s="21">
        <f t="shared" si="4"/>
        <v>381000</v>
      </c>
      <c r="L9" s="6">
        <f t="shared" si="5"/>
        <v>115.75</v>
      </c>
      <c r="M9" s="6">
        <f t="shared" si="6"/>
        <v>138.9</v>
      </c>
      <c r="N9" s="6">
        <v>347250</v>
      </c>
      <c r="O9" s="6">
        <f t="shared" si="7"/>
        <v>69450</v>
      </c>
      <c r="P9" s="6">
        <f t="shared" si="8"/>
        <v>416700</v>
      </c>
      <c r="Q9" s="17">
        <f t="shared" si="9"/>
        <v>317500</v>
      </c>
      <c r="R9" s="17">
        <f t="shared" si="10"/>
        <v>381000</v>
      </c>
      <c r="S9" s="17">
        <f>R9-F9</f>
        <v>6000</v>
      </c>
    </row>
    <row r="10" spans="1:19" ht="33" x14ac:dyDescent="0.3">
      <c r="A10" s="28">
        <v>5</v>
      </c>
      <c r="B10" s="28">
        <v>85321300</v>
      </c>
      <c r="C10" s="29" t="s">
        <v>18</v>
      </c>
      <c r="D10" s="30">
        <v>10</v>
      </c>
      <c r="E10" s="31">
        <f t="shared" si="0"/>
        <v>1200</v>
      </c>
      <c r="F10" s="31">
        <v>12000</v>
      </c>
      <c r="G10" s="36">
        <f t="shared" si="1"/>
        <v>3058.3330000000001</v>
      </c>
      <c r="H10" s="36">
        <f t="shared" si="2"/>
        <v>3669.9996000000001</v>
      </c>
      <c r="I10" s="21">
        <v>30583.33</v>
      </c>
      <c r="J10" s="36">
        <f t="shared" si="3"/>
        <v>6116.6660000000011</v>
      </c>
      <c r="K10" s="36">
        <f t="shared" si="4"/>
        <v>36699.995999999999</v>
      </c>
      <c r="L10" s="6">
        <f t="shared" si="5"/>
        <v>3132.2917000000002</v>
      </c>
      <c r="M10" s="6">
        <f t="shared" si="6"/>
        <v>3758.7500400000004</v>
      </c>
      <c r="N10" s="6">
        <v>31322.917000000001</v>
      </c>
      <c r="O10" s="6">
        <f t="shared" si="7"/>
        <v>6264.5834000000004</v>
      </c>
      <c r="P10" s="6">
        <f t="shared" si="8"/>
        <v>37587.500400000004</v>
      </c>
      <c r="Q10" s="17">
        <f t="shared" si="9"/>
        <v>30583.33</v>
      </c>
      <c r="R10" s="17">
        <f t="shared" si="10"/>
        <v>36699.995999999999</v>
      </c>
      <c r="S10" s="17">
        <f>R10-F10</f>
        <v>24699.995999999999</v>
      </c>
    </row>
    <row r="11" spans="1:19" ht="33" x14ac:dyDescent="0.3">
      <c r="A11" s="22">
        <v>6</v>
      </c>
      <c r="B11" s="22">
        <v>85321300</v>
      </c>
      <c r="C11" s="23" t="s">
        <v>19</v>
      </c>
      <c r="D11" s="19">
        <v>10</v>
      </c>
      <c r="E11" s="20">
        <f t="shared" si="0"/>
        <v>400</v>
      </c>
      <c r="F11" s="20">
        <v>4000</v>
      </c>
      <c r="G11" s="21">
        <f t="shared" si="1"/>
        <v>525</v>
      </c>
      <c r="H11" s="21">
        <f t="shared" si="2"/>
        <v>630</v>
      </c>
      <c r="I11" s="21">
        <v>5250</v>
      </c>
      <c r="J11" s="21">
        <f t="shared" si="3"/>
        <v>1050</v>
      </c>
      <c r="K11" s="21">
        <f t="shared" si="4"/>
        <v>6300</v>
      </c>
      <c r="L11" s="6">
        <f t="shared" si="5"/>
        <v>549.16669999999999</v>
      </c>
      <c r="M11" s="6">
        <f t="shared" si="6"/>
        <v>659.00004000000013</v>
      </c>
      <c r="N11" s="6">
        <v>5491.6670000000004</v>
      </c>
      <c r="O11" s="6">
        <f t="shared" si="7"/>
        <v>1098.3334000000002</v>
      </c>
      <c r="P11" s="6">
        <f t="shared" si="8"/>
        <v>6590.0004000000008</v>
      </c>
      <c r="Q11" s="17">
        <f t="shared" si="9"/>
        <v>5250</v>
      </c>
      <c r="R11" s="17">
        <f t="shared" si="10"/>
        <v>6300</v>
      </c>
      <c r="S11" s="17">
        <f>R11-F11</f>
        <v>2300</v>
      </c>
    </row>
    <row r="12" spans="1:19" ht="33" x14ac:dyDescent="0.3">
      <c r="A12" s="28">
        <v>7</v>
      </c>
      <c r="B12" s="28">
        <v>85321300</v>
      </c>
      <c r="C12" s="29" t="s">
        <v>20</v>
      </c>
      <c r="D12" s="30">
        <v>2000</v>
      </c>
      <c r="E12" s="31">
        <f t="shared" si="0"/>
        <v>30</v>
      </c>
      <c r="F12" s="31">
        <v>60000</v>
      </c>
      <c r="G12" s="36">
        <f t="shared" si="1"/>
        <v>49.166665000000002</v>
      </c>
      <c r="H12" s="36">
        <f t="shared" si="2"/>
        <v>58.999997999999998</v>
      </c>
      <c r="I12" s="21">
        <v>98333.33</v>
      </c>
      <c r="J12" s="36">
        <f t="shared" si="3"/>
        <v>19666.666000000001</v>
      </c>
      <c r="K12" s="36">
        <f t="shared" si="4"/>
        <v>117999.996</v>
      </c>
      <c r="L12" s="6">
        <f t="shared" si="5"/>
        <v>0</v>
      </c>
      <c r="M12" s="6">
        <f t="shared" si="6"/>
        <v>0</v>
      </c>
      <c r="N12" s="6"/>
      <c r="O12" s="6">
        <f t="shared" si="7"/>
        <v>0</v>
      </c>
      <c r="P12" s="6">
        <f t="shared" si="8"/>
        <v>0</v>
      </c>
      <c r="Q12" s="17">
        <f t="shared" si="9"/>
        <v>98333.33</v>
      </c>
      <c r="R12" s="17">
        <f t="shared" si="10"/>
        <v>117999.996</v>
      </c>
      <c r="S12" s="17">
        <f>R12-F12</f>
        <v>57999.995999999999</v>
      </c>
    </row>
    <row r="13" spans="1:19" ht="33" x14ac:dyDescent="0.3">
      <c r="A13" s="24">
        <v>8</v>
      </c>
      <c r="B13" s="24">
        <v>85321300</v>
      </c>
      <c r="C13" s="25" t="s">
        <v>21</v>
      </c>
      <c r="D13" s="26">
        <v>4500</v>
      </c>
      <c r="E13" s="27">
        <f t="shared" si="0"/>
        <v>100</v>
      </c>
      <c r="F13" s="27">
        <v>450000</v>
      </c>
      <c r="G13" s="6">
        <f t="shared" si="1"/>
        <v>62.5</v>
      </c>
      <c r="H13" s="6">
        <f t="shared" si="2"/>
        <v>75</v>
      </c>
      <c r="I13" s="6">
        <v>281250</v>
      </c>
      <c r="J13" s="6">
        <f t="shared" si="3"/>
        <v>56250</v>
      </c>
      <c r="K13" s="6">
        <f t="shared" si="4"/>
        <v>337500</v>
      </c>
      <c r="L13" s="18">
        <f t="shared" si="5"/>
        <v>61.666666666666664</v>
      </c>
      <c r="M13" s="18">
        <f t="shared" si="6"/>
        <v>74</v>
      </c>
      <c r="N13" s="6">
        <v>277500</v>
      </c>
      <c r="O13" s="18">
        <f t="shared" si="7"/>
        <v>55500</v>
      </c>
      <c r="P13" s="18">
        <f t="shared" si="8"/>
        <v>333000</v>
      </c>
      <c r="Q13" s="17">
        <f t="shared" si="9"/>
        <v>277500</v>
      </c>
      <c r="R13" s="17">
        <f t="shared" si="10"/>
        <v>333000</v>
      </c>
      <c r="S13" s="17"/>
    </row>
    <row r="14" spans="1:19" ht="17.25" x14ac:dyDescent="0.3">
      <c r="A14" s="24">
        <v>9</v>
      </c>
      <c r="B14" s="24">
        <v>85321300</v>
      </c>
      <c r="C14" s="25" t="s">
        <v>22</v>
      </c>
      <c r="D14" s="26">
        <v>2000</v>
      </c>
      <c r="E14" s="27">
        <f t="shared" si="0"/>
        <v>50</v>
      </c>
      <c r="F14" s="27">
        <v>100000</v>
      </c>
      <c r="G14" s="18">
        <f t="shared" si="1"/>
        <v>37.5</v>
      </c>
      <c r="H14" s="18">
        <f t="shared" si="2"/>
        <v>45</v>
      </c>
      <c r="I14" s="18">
        <v>75000</v>
      </c>
      <c r="J14" s="18">
        <f t="shared" si="3"/>
        <v>15000</v>
      </c>
      <c r="K14" s="18">
        <f t="shared" si="4"/>
        <v>90000</v>
      </c>
      <c r="L14" s="6">
        <f t="shared" si="5"/>
        <v>49.916666499999998</v>
      </c>
      <c r="M14" s="6">
        <f t="shared" si="6"/>
        <v>59.899999799999996</v>
      </c>
      <c r="N14" s="6">
        <v>99833.332999999999</v>
      </c>
      <c r="O14" s="6">
        <f t="shared" si="7"/>
        <v>19966.6666</v>
      </c>
      <c r="P14" s="6">
        <f t="shared" si="8"/>
        <v>119799.9996</v>
      </c>
      <c r="Q14" s="17">
        <f t="shared" si="9"/>
        <v>75000</v>
      </c>
      <c r="R14" s="17">
        <f t="shared" si="10"/>
        <v>90000</v>
      </c>
      <c r="S14" s="17"/>
    </row>
    <row r="15" spans="1:19" ht="66" x14ac:dyDescent="0.3">
      <c r="A15" s="24">
        <v>10</v>
      </c>
      <c r="B15" s="24">
        <v>85321300</v>
      </c>
      <c r="C15" s="25" t="s">
        <v>23</v>
      </c>
      <c r="D15" s="26">
        <v>20</v>
      </c>
      <c r="E15" s="27">
        <f t="shared" si="0"/>
        <v>4500</v>
      </c>
      <c r="F15" s="27">
        <v>90000</v>
      </c>
      <c r="G15" s="6">
        <f t="shared" si="1"/>
        <v>4000</v>
      </c>
      <c r="H15" s="6">
        <f t="shared" si="2"/>
        <v>4800</v>
      </c>
      <c r="I15" s="6">
        <v>80000</v>
      </c>
      <c r="J15" s="6">
        <f t="shared" si="3"/>
        <v>16000</v>
      </c>
      <c r="K15" s="6">
        <f t="shared" si="4"/>
        <v>96000</v>
      </c>
      <c r="L15" s="18">
        <f t="shared" si="5"/>
        <v>2969.1666500000001</v>
      </c>
      <c r="M15" s="18">
        <f t="shared" si="6"/>
        <v>3562.9999799999996</v>
      </c>
      <c r="N15" s="6">
        <v>59383.332999999999</v>
      </c>
      <c r="O15" s="18">
        <f t="shared" si="7"/>
        <v>11876.6666</v>
      </c>
      <c r="P15" s="18">
        <f t="shared" si="8"/>
        <v>71259.999599999996</v>
      </c>
      <c r="Q15" s="17">
        <f t="shared" si="9"/>
        <v>59383.332999999999</v>
      </c>
      <c r="R15" s="17">
        <f t="shared" si="10"/>
        <v>71259.999599999996</v>
      </c>
      <c r="S15" s="17"/>
    </row>
    <row r="16" spans="1:19" ht="33" x14ac:dyDescent="0.3">
      <c r="A16" s="28">
        <v>11</v>
      </c>
      <c r="B16" s="28">
        <v>85321300</v>
      </c>
      <c r="C16" s="29" t="s">
        <v>24</v>
      </c>
      <c r="D16" s="30">
        <v>15</v>
      </c>
      <c r="E16" s="31">
        <f t="shared" si="0"/>
        <v>2300</v>
      </c>
      <c r="F16" s="31">
        <v>34500</v>
      </c>
      <c r="G16" s="36">
        <f t="shared" si="1"/>
        <v>2850</v>
      </c>
      <c r="H16" s="36">
        <f t="shared" si="2"/>
        <v>3420</v>
      </c>
      <c r="I16" s="21">
        <v>42750</v>
      </c>
      <c r="J16" s="36">
        <f t="shared" si="3"/>
        <v>8550</v>
      </c>
      <c r="K16" s="36">
        <f t="shared" si="4"/>
        <v>51300</v>
      </c>
      <c r="L16" s="6">
        <f t="shared" si="5"/>
        <v>2963.3333333333335</v>
      </c>
      <c r="M16" s="6">
        <f t="shared" si="6"/>
        <v>3556</v>
      </c>
      <c r="N16" s="6">
        <v>44450</v>
      </c>
      <c r="O16" s="6">
        <f t="shared" si="7"/>
        <v>8890</v>
      </c>
      <c r="P16" s="6">
        <f t="shared" si="8"/>
        <v>53340</v>
      </c>
      <c r="Q16" s="17">
        <f t="shared" si="9"/>
        <v>42750</v>
      </c>
      <c r="R16" s="17">
        <f t="shared" si="10"/>
        <v>51300</v>
      </c>
      <c r="S16" s="17">
        <f>R16-F16</f>
        <v>16800</v>
      </c>
    </row>
    <row r="17" spans="1:19" ht="33" x14ac:dyDescent="0.3">
      <c r="A17" s="24">
        <v>12</v>
      </c>
      <c r="B17" s="24">
        <v>85321300</v>
      </c>
      <c r="C17" s="25" t="s">
        <v>25</v>
      </c>
      <c r="D17" s="26">
        <v>3000</v>
      </c>
      <c r="E17" s="27">
        <f t="shared" si="0"/>
        <v>100</v>
      </c>
      <c r="F17" s="27">
        <v>300000</v>
      </c>
      <c r="G17" s="6">
        <f t="shared" si="1"/>
        <v>84.027776666666668</v>
      </c>
      <c r="H17" s="6">
        <f t="shared" si="2"/>
        <v>100.833332</v>
      </c>
      <c r="I17" s="6">
        <v>252083.33</v>
      </c>
      <c r="J17" s="6">
        <f t="shared" si="3"/>
        <v>50416.665999999997</v>
      </c>
      <c r="K17" s="6">
        <f t="shared" si="4"/>
        <v>302499.99599999998</v>
      </c>
      <c r="L17" s="18">
        <f t="shared" si="5"/>
        <v>76.45</v>
      </c>
      <c r="M17" s="18">
        <f t="shared" si="6"/>
        <v>91.74</v>
      </c>
      <c r="N17" s="6">
        <v>229350</v>
      </c>
      <c r="O17" s="18">
        <f t="shared" si="7"/>
        <v>45870</v>
      </c>
      <c r="P17" s="18">
        <f t="shared" si="8"/>
        <v>275220</v>
      </c>
      <c r="Q17" s="17">
        <f t="shared" si="9"/>
        <v>229350</v>
      </c>
      <c r="R17" s="17">
        <f t="shared" si="10"/>
        <v>275220</v>
      </c>
      <c r="S17" s="17"/>
    </row>
    <row r="18" spans="1:19" ht="33" x14ac:dyDescent="0.3">
      <c r="A18" s="24">
        <v>13</v>
      </c>
      <c r="B18" s="24">
        <v>85321300</v>
      </c>
      <c r="C18" s="25" t="s">
        <v>26</v>
      </c>
      <c r="D18" s="26">
        <v>3000</v>
      </c>
      <c r="E18" s="27">
        <f t="shared" si="0"/>
        <v>50</v>
      </c>
      <c r="F18" s="27">
        <v>150000</v>
      </c>
      <c r="G18" s="6">
        <f t="shared" si="1"/>
        <v>13.5</v>
      </c>
      <c r="H18" s="6">
        <f t="shared" si="2"/>
        <v>16.2</v>
      </c>
      <c r="I18" s="6">
        <v>40500</v>
      </c>
      <c r="J18" s="6">
        <f t="shared" si="3"/>
        <v>8100</v>
      </c>
      <c r="K18" s="6">
        <f t="shared" si="4"/>
        <v>48600</v>
      </c>
      <c r="L18" s="18">
        <f t="shared" si="5"/>
        <v>10.641666666666667</v>
      </c>
      <c r="M18" s="18">
        <f t="shared" si="6"/>
        <v>12.77</v>
      </c>
      <c r="N18" s="6">
        <v>31925</v>
      </c>
      <c r="O18" s="18">
        <f t="shared" si="7"/>
        <v>6385</v>
      </c>
      <c r="P18" s="18">
        <f t="shared" si="8"/>
        <v>38310</v>
      </c>
      <c r="Q18" s="17">
        <f t="shared" si="9"/>
        <v>31925</v>
      </c>
      <c r="R18" s="17">
        <f t="shared" si="10"/>
        <v>38310</v>
      </c>
      <c r="S18" s="17"/>
    </row>
    <row r="19" spans="1:19" ht="17.25" x14ac:dyDescent="0.3">
      <c r="A19" s="24">
        <v>14</v>
      </c>
      <c r="B19" s="24">
        <v>85321300</v>
      </c>
      <c r="C19" s="25" t="s">
        <v>27</v>
      </c>
      <c r="D19" s="26">
        <v>4000</v>
      </c>
      <c r="E19" s="27">
        <f t="shared" si="0"/>
        <v>20</v>
      </c>
      <c r="F19" s="27">
        <v>80000</v>
      </c>
      <c r="G19" s="6">
        <f t="shared" si="1"/>
        <v>10.333332500000001</v>
      </c>
      <c r="H19" s="6">
        <f t="shared" si="2"/>
        <v>12.399998999999999</v>
      </c>
      <c r="I19" s="6">
        <v>41333.33</v>
      </c>
      <c r="J19" s="6">
        <f t="shared" si="3"/>
        <v>8266.6660000000011</v>
      </c>
      <c r="K19" s="6">
        <f t="shared" si="4"/>
        <v>49599.995999999999</v>
      </c>
      <c r="L19" s="18">
        <f t="shared" si="5"/>
        <v>5.5250000000000004</v>
      </c>
      <c r="M19" s="18">
        <f t="shared" si="6"/>
        <v>6.63</v>
      </c>
      <c r="N19" s="6">
        <v>22100</v>
      </c>
      <c r="O19" s="18">
        <f t="shared" si="7"/>
        <v>4420</v>
      </c>
      <c r="P19" s="18">
        <f t="shared" si="8"/>
        <v>26520</v>
      </c>
      <c r="Q19" s="17">
        <f t="shared" si="9"/>
        <v>22100</v>
      </c>
      <c r="R19" s="17">
        <f t="shared" si="10"/>
        <v>26520</v>
      </c>
      <c r="S19" s="17"/>
    </row>
    <row r="20" spans="1:19" ht="33" x14ac:dyDescent="0.3">
      <c r="A20" s="22">
        <v>15</v>
      </c>
      <c r="B20" s="22">
        <v>85321300</v>
      </c>
      <c r="C20" s="23" t="s">
        <v>28</v>
      </c>
      <c r="D20" s="19">
        <v>500</v>
      </c>
      <c r="E20" s="20">
        <f t="shared" si="0"/>
        <v>500</v>
      </c>
      <c r="F20" s="20">
        <v>250000</v>
      </c>
      <c r="G20" s="21">
        <f t="shared" si="1"/>
        <v>491.66665999999998</v>
      </c>
      <c r="H20" s="21">
        <f t="shared" si="2"/>
        <v>589.99999200000002</v>
      </c>
      <c r="I20" s="21">
        <v>245833.33</v>
      </c>
      <c r="J20" s="21">
        <f t="shared" si="3"/>
        <v>49166.665999999997</v>
      </c>
      <c r="K20" s="21">
        <f t="shared" si="4"/>
        <v>294999.99599999998</v>
      </c>
      <c r="L20" s="6">
        <f t="shared" si="5"/>
        <v>8000</v>
      </c>
      <c r="M20" s="6">
        <f t="shared" si="6"/>
        <v>9600</v>
      </c>
      <c r="N20" s="6">
        <v>4000000</v>
      </c>
      <c r="O20" s="6">
        <f t="shared" si="7"/>
        <v>800000</v>
      </c>
      <c r="P20" s="6">
        <f t="shared" si="8"/>
        <v>4800000</v>
      </c>
      <c r="Q20" s="17">
        <f t="shared" si="9"/>
        <v>245833.33</v>
      </c>
      <c r="R20" s="17">
        <f t="shared" si="10"/>
        <v>294999.99599999998</v>
      </c>
      <c r="S20" s="17">
        <f>R20-F20</f>
        <v>44999.995999999985</v>
      </c>
    </row>
    <row r="21" spans="1:19" ht="49.5" x14ac:dyDescent="0.3">
      <c r="A21" s="24">
        <v>16</v>
      </c>
      <c r="B21" s="24">
        <v>85321300</v>
      </c>
      <c r="C21" s="25" t="s">
        <v>29</v>
      </c>
      <c r="D21" s="26">
        <v>9500</v>
      </c>
      <c r="E21" s="27">
        <f t="shared" si="0"/>
        <v>100</v>
      </c>
      <c r="F21" s="27">
        <v>950000</v>
      </c>
      <c r="G21" s="18">
        <f t="shared" si="1"/>
        <v>37.708333684210523</v>
      </c>
      <c r="H21" s="18">
        <f t="shared" si="2"/>
        <v>45.250000421052626</v>
      </c>
      <c r="I21" s="18">
        <v>358229.17</v>
      </c>
      <c r="J21" s="18">
        <f t="shared" si="3"/>
        <v>71645.834000000003</v>
      </c>
      <c r="K21" s="18">
        <f t="shared" si="4"/>
        <v>429875.00399999996</v>
      </c>
      <c r="L21" s="6">
        <f t="shared" si="5"/>
        <v>48.4</v>
      </c>
      <c r="M21" s="6">
        <f t="shared" si="6"/>
        <v>58.08</v>
      </c>
      <c r="N21" s="6">
        <v>459800</v>
      </c>
      <c r="O21" s="6">
        <f t="shared" si="7"/>
        <v>91960</v>
      </c>
      <c r="P21" s="6">
        <f t="shared" si="8"/>
        <v>551760</v>
      </c>
      <c r="Q21" s="17">
        <f t="shared" si="9"/>
        <v>358229.17</v>
      </c>
      <c r="R21" s="17">
        <f t="shared" si="10"/>
        <v>429875.00399999996</v>
      </c>
      <c r="S21" s="17"/>
    </row>
    <row r="22" spans="1:19" ht="17.25" x14ac:dyDescent="0.3">
      <c r="A22" s="22">
        <v>17</v>
      </c>
      <c r="B22" s="22">
        <v>85321300</v>
      </c>
      <c r="C22" s="23" t="s">
        <v>30</v>
      </c>
      <c r="D22" s="19">
        <v>500</v>
      </c>
      <c r="E22" s="20">
        <f t="shared" si="0"/>
        <v>250</v>
      </c>
      <c r="F22" s="20">
        <v>125000</v>
      </c>
      <c r="G22" s="21">
        <f t="shared" si="1"/>
        <v>220.2381</v>
      </c>
      <c r="H22" s="21">
        <f t="shared" si="2"/>
        <v>264.28572000000003</v>
      </c>
      <c r="I22" s="21">
        <v>110119.05</v>
      </c>
      <c r="J22" s="21">
        <f t="shared" si="3"/>
        <v>22023.81</v>
      </c>
      <c r="K22" s="21">
        <f t="shared" si="4"/>
        <v>132142.86000000002</v>
      </c>
      <c r="L22" s="6">
        <f t="shared" si="5"/>
        <v>230.11666600000001</v>
      </c>
      <c r="M22" s="6">
        <f t="shared" si="6"/>
        <v>276.13999920000003</v>
      </c>
      <c r="N22" s="6">
        <v>115058.333</v>
      </c>
      <c r="O22" s="6">
        <f t="shared" si="7"/>
        <v>23011.6666</v>
      </c>
      <c r="P22" s="6">
        <f t="shared" si="8"/>
        <v>138069.99960000001</v>
      </c>
      <c r="Q22" s="17">
        <f t="shared" si="9"/>
        <v>110119.05</v>
      </c>
      <c r="R22" s="17">
        <f t="shared" si="10"/>
        <v>132142.85999999999</v>
      </c>
      <c r="S22" s="17">
        <f>R22-F22</f>
        <v>7142.859999999986</v>
      </c>
    </row>
    <row r="23" spans="1:19" ht="17.25" x14ac:dyDescent="0.3">
      <c r="A23" s="28">
        <v>18</v>
      </c>
      <c r="B23" s="28">
        <v>85321300</v>
      </c>
      <c r="C23" s="29" t="s">
        <v>31</v>
      </c>
      <c r="D23" s="30">
        <v>20</v>
      </c>
      <c r="E23" s="31">
        <f t="shared" si="0"/>
        <v>4000</v>
      </c>
      <c r="F23" s="31">
        <v>80000</v>
      </c>
      <c r="G23" s="6">
        <f t="shared" si="1"/>
        <v>0</v>
      </c>
      <c r="H23" s="6">
        <f t="shared" si="2"/>
        <v>0</v>
      </c>
      <c r="I23" s="6"/>
      <c r="J23" s="6">
        <f t="shared" si="3"/>
        <v>0</v>
      </c>
      <c r="K23" s="6">
        <f t="shared" si="4"/>
        <v>0</v>
      </c>
      <c r="L23" s="6">
        <f t="shared" si="5"/>
        <v>0</v>
      </c>
      <c r="M23" s="6">
        <f t="shared" si="6"/>
        <v>0</v>
      </c>
      <c r="N23" s="6"/>
      <c r="O23" s="6">
        <f t="shared" si="7"/>
        <v>0</v>
      </c>
      <c r="P23" s="6">
        <f t="shared" si="8"/>
        <v>0</v>
      </c>
      <c r="Q23" s="17">
        <f t="shared" si="9"/>
        <v>0</v>
      </c>
      <c r="R23" s="17">
        <f t="shared" si="10"/>
        <v>0</v>
      </c>
      <c r="S23" s="17"/>
    </row>
    <row r="24" spans="1:19" ht="17.25" x14ac:dyDescent="0.3">
      <c r="A24" s="28">
        <v>19</v>
      </c>
      <c r="B24" s="28">
        <v>85321300</v>
      </c>
      <c r="C24" s="29" t="s">
        <v>32</v>
      </c>
      <c r="D24" s="30">
        <v>2000</v>
      </c>
      <c r="E24" s="31">
        <f t="shared" si="0"/>
        <v>100</v>
      </c>
      <c r="F24" s="31">
        <v>200000</v>
      </c>
      <c r="G24" s="6">
        <f t="shared" si="1"/>
        <v>0</v>
      </c>
      <c r="H24" s="6">
        <f t="shared" si="2"/>
        <v>0</v>
      </c>
      <c r="I24" s="6"/>
      <c r="J24" s="6">
        <f t="shared" si="3"/>
        <v>0</v>
      </c>
      <c r="K24" s="6">
        <f t="shared" si="4"/>
        <v>0</v>
      </c>
      <c r="L24" s="6">
        <f t="shared" si="5"/>
        <v>0</v>
      </c>
      <c r="M24" s="6">
        <f t="shared" si="6"/>
        <v>0</v>
      </c>
      <c r="N24" s="6"/>
      <c r="O24" s="6">
        <f t="shared" si="7"/>
        <v>0</v>
      </c>
      <c r="P24" s="6">
        <f t="shared" si="8"/>
        <v>0</v>
      </c>
      <c r="Q24" s="17">
        <f t="shared" si="9"/>
        <v>0</v>
      </c>
      <c r="R24" s="17">
        <f t="shared" si="10"/>
        <v>0</v>
      </c>
      <c r="S24" s="17"/>
    </row>
    <row r="25" spans="1:19" ht="33" x14ac:dyDescent="0.3">
      <c r="A25" s="24">
        <v>20</v>
      </c>
      <c r="B25" s="24">
        <v>85321300</v>
      </c>
      <c r="C25" s="25" t="s">
        <v>33</v>
      </c>
      <c r="D25" s="26">
        <v>4500</v>
      </c>
      <c r="E25" s="27">
        <f t="shared" si="0"/>
        <v>75</v>
      </c>
      <c r="F25" s="27">
        <v>337500</v>
      </c>
      <c r="G25" s="6">
        <f t="shared" si="1"/>
        <v>61.944444444444443</v>
      </c>
      <c r="H25" s="6">
        <f t="shared" si="2"/>
        <v>74.333333333333329</v>
      </c>
      <c r="I25" s="6">
        <v>278750</v>
      </c>
      <c r="J25" s="6">
        <f t="shared" si="3"/>
        <v>55750</v>
      </c>
      <c r="K25" s="6">
        <f t="shared" si="4"/>
        <v>334500</v>
      </c>
      <c r="L25" s="18">
        <f t="shared" si="5"/>
        <v>59.166666666666664</v>
      </c>
      <c r="M25" s="18">
        <f t="shared" si="6"/>
        <v>71</v>
      </c>
      <c r="N25" s="18">
        <v>266250</v>
      </c>
      <c r="O25" s="18">
        <f t="shared" si="7"/>
        <v>53250</v>
      </c>
      <c r="P25" s="18">
        <f t="shared" si="8"/>
        <v>319500</v>
      </c>
      <c r="Q25" s="17">
        <f t="shared" si="9"/>
        <v>266250</v>
      </c>
      <c r="R25" s="17">
        <f t="shared" si="10"/>
        <v>319500</v>
      </c>
      <c r="S25" s="17"/>
    </row>
    <row r="26" spans="1:19" ht="17.25" x14ac:dyDescent="0.3">
      <c r="A26" s="24">
        <v>21</v>
      </c>
      <c r="B26" s="24">
        <v>85321300</v>
      </c>
      <c r="C26" s="25" t="s">
        <v>34</v>
      </c>
      <c r="D26" s="26">
        <v>200</v>
      </c>
      <c r="E26" s="27">
        <f t="shared" si="0"/>
        <v>500</v>
      </c>
      <c r="F26" s="27">
        <v>100000</v>
      </c>
      <c r="G26" s="18">
        <f t="shared" si="1"/>
        <v>207</v>
      </c>
      <c r="H26" s="18">
        <f t="shared" si="2"/>
        <v>248.4</v>
      </c>
      <c r="I26" s="18">
        <v>41400</v>
      </c>
      <c r="J26" s="18">
        <f t="shared" si="3"/>
        <v>8280</v>
      </c>
      <c r="K26" s="18">
        <f t="shared" si="4"/>
        <v>49680</v>
      </c>
      <c r="L26" s="6">
        <f t="shared" si="5"/>
        <v>207.26666499999999</v>
      </c>
      <c r="M26" s="6">
        <f t="shared" si="6"/>
        <v>248.71999799999998</v>
      </c>
      <c r="N26" s="6">
        <v>41453.332999999999</v>
      </c>
      <c r="O26" s="6">
        <f t="shared" si="7"/>
        <v>8290.6666000000005</v>
      </c>
      <c r="P26" s="6">
        <f t="shared" si="8"/>
        <v>49743.999599999996</v>
      </c>
      <c r="Q26" s="17">
        <f t="shared" si="9"/>
        <v>41400</v>
      </c>
      <c r="R26" s="17">
        <f t="shared" si="10"/>
        <v>49680</v>
      </c>
      <c r="S26" s="17"/>
    </row>
    <row r="27" spans="1:19" ht="33" x14ac:dyDescent="0.3">
      <c r="A27" s="24">
        <v>22</v>
      </c>
      <c r="B27" s="24">
        <v>85321300</v>
      </c>
      <c r="C27" s="25" t="s">
        <v>35</v>
      </c>
      <c r="D27" s="26">
        <v>4500</v>
      </c>
      <c r="E27" s="27">
        <f t="shared" si="0"/>
        <v>135</v>
      </c>
      <c r="F27" s="27">
        <v>607500</v>
      </c>
      <c r="G27" s="6">
        <f t="shared" si="1"/>
        <v>55.952379999999998</v>
      </c>
      <c r="H27" s="6">
        <f t="shared" si="2"/>
        <v>67.142856000000009</v>
      </c>
      <c r="I27" s="6">
        <v>251785.71</v>
      </c>
      <c r="J27" s="6">
        <f t="shared" si="3"/>
        <v>50357.142</v>
      </c>
      <c r="K27" s="6">
        <f t="shared" si="4"/>
        <v>302142.85200000001</v>
      </c>
      <c r="L27" s="18">
        <f t="shared" si="5"/>
        <v>52.5</v>
      </c>
      <c r="M27" s="18">
        <f t="shared" si="6"/>
        <v>63</v>
      </c>
      <c r="N27" s="18">
        <v>236250</v>
      </c>
      <c r="O27" s="18">
        <f t="shared" si="7"/>
        <v>47250</v>
      </c>
      <c r="P27" s="18">
        <f t="shared" si="8"/>
        <v>283500</v>
      </c>
      <c r="Q27" s="17">
        <f t="shared" si="9"/>
        <v>236250</v>
      </c>
      <c r="R27" s="17">
        <f t="shared" si="10"/>
        <v>283500</v>
      </c>
      <c r="S27" s="17"/>
    </row>
    <row r="28" spans="1:19" ht="33" x14ac:dyDescent="0.3">
      <c r="A28" s="24">
        <v>23</v>
      </c>
      <c r="B28" s="24">
        <v>85321300</v>
      </c>
      <c r="C28" s="25" t="s">
        <v>36</v>
      </c>
      <c r="D28" s="26">
        <v>6000</v>
      </c>
      <c r="E28" s="27">
        <f t="shared" si="0"/>
        <v>90</v>
      </c>
      <c r="F28" s="27">
        <v>540000</v>
      </c>
      <c r="G28" s="6">
        <f t="shared" si="1"/>
        <v>83.333333333333329</v>
      </c>
      <c r="H28" s="6">
        <f t="shared" si="2"/>
        <v>100</v>
      </c>
      <c r="I28" s="6">
        <v>500000</v>
      </c>
      <c r="J28" s="6">
        <f t="shared" si="3"/>
        <v>100000</v>
      </c>
      <c r="K28" s="6">
        <f t="shared" si="4"/>
        <v>600000</v>
      </c>
      <c r="L28" s="18">
        <f t="shared" si="5"/>
        <v>44.166666666666664</v>
      </c>
      <c r="M28" s="18">
        <f t="shared" si="6"/>
        <v>53</v>
      </c>
      <c r="N28" s="18">
        <v>265000</v>
      </c>
      <c r="O28" s="18">
        <f t="shared" si="7"/>
        <v>53000</v>
      </c>
      <c r="P28" s="18">
        <f t="shared" si="8"/>
        <v>318000</v>
      </c>
      <c r="Q28" s="17">
        <f t="shared" si="9"/>
        <v>265000</v>
      </c>
      <c r="R28" s="17">
        <f t="shared" si="10"/>
        <v>318000</v>
      </c>
      <c r="S28" s="17"/>
    </row>
    <row r="29" spans="1:19" ht="17.25" x14ac:dyDescent="0.3">
      <c r="A29" s="24">
        <v>24</v>
      </c>
      <c r="B29" s="24">
        <v>85321300</v>
      </c>
      <c r="C29" s="25" t="s">
        <v>37</v>
      </c>
      <c r="D29" s="26">
        <v>2000</v>
      </c>
      <c r="E29" s="27">
        <f t="shared" si="0"/>
        <v>90</v>
      </c>
      <c r="F29" s="27">
        <v>180000</v>
      </c>
      <c r="G29" s="18">
        <f t="shared" si="1"/>
        <v>41.666665000000002</v>
      </c>
      <c r="H29" s="18">
        <f t="shared" si="2"/>
        <v>49.999997999999998</v>
      </c>
      <c r="I29" s="18">
        <v>83333.33</v>
      </c>
      <c r="J29" s="18">
        <f t="shared" si="3"/>
        <v>16666.666000000001</v>
      </c>
      <c r="K29" s="18">
        <f t="shared" si="4"/>
        <v>99999.995999999999</v>
      </c>
      <c r="L29" s="6">
        <f t="shared" si="5"/>
        <v>0</v>
      </c>
      <c r="M29" s="6">
        <f t="shared" si="6"/>
        <v>0</v>
      </c>
      <c r="N29" s="6"/>
      <c r="O29" s="6">
        <f t="shared" si="7"/>
        <v>0</v>
      </c>
      <c r="P29" s="6">
        <f t="shared" si="8"/>
        <v>0</v>
      </c>
      <c r="Q29" s="17">
        <f t="shared" si="9"/>
        <v>83333.33</v>
      </c>
      <c r="R29" s="17">
        <f t="shared" si="10"/>
        <v>99999.995999999999</v>
      </c>
      <c r="S29" s="17"/>
    </row>
    <row r="30" spans="1:19" ht="33" x14ac:dyDescent="0.3">
      <c r="A30" s="22">
        <v>25</v>
      </c>
      <c r="B30" s="22">
        <v>85321300</v>
      </c>
      <c r="C30" s="23" t="s">
        <v>38</v>
      </c>
      <c r="D30" s="19">
        <v>76</v>
      </c>
      <c r="E30" s="20">
        <f t="shared" si="0"/>
        <v>15</v>
      </c>
      <c r="F30" s="20">
        <v>1140</v>
      </c>
      <c r="G30" s="21">
        <f t="shared" si="1"/>
        <v>10291.666710526317</v>
      </c>
      <c r="H30" s="21">
        <f t="shared" si="2"/>
        <v>12350.00005263158</v>
      </c>
      <c r="I30" s="21">
        <v>782166.67</v>
      </c>
      <c r="J30" s="21">
        <f t="shared" si="3"/>
        <v>156433.334</v>
      </c>
      <c r="K30" s="21">
        <f t="shared" si="4"/>
        <v>938600.00400000007</v>
      </c>
      <c r="L30" s="6">
        <f t="shared" si="5"/>
        <v>10833.333328947368</v>
      </c>
      <c r="M30" s="6">
        <f t="shared" si="6"/>
        <v>12999.999994736841</v>
      </c>
      <c r="N30" s="6">
        <v>823333.33299999998</v>
      </c>
      <c r="O30" s="6">
        <f t="shared" si="7"/>
        <v>164666.6666</v>
      </c>
      <c r="P30" s="6">
        <f t="shared" si="8"/>
        <v>987999.99959999998</v>
      </c>
      <c r="Q30" s="17">
        <f t="shared" si="9"/>
        <v>782166.67</v>
      </c>
      <c r="R30" s="17">
        <f t="shared" si="10"/>
        <v>938600.00400000007</v>
      </c>
      <c r="S30" s="17">
        <f>R30-F30</f>
        <v>937460.00400000007</v>
      </c>
    </row>
    <row r="31" spans="1:19" ht="17.25" x14ac:dyDescent="0.3">
      <c r="A31" s="24">
        <v>26</v>
      </c>
      <c r="B31" s="24">
        <v>85321300</v>
      </c>
      <c r="C31" s="25" t="s">
        <v>39</v>
      </c>
      <c r="D31" s="26">
        <v>2000</v>
      </c>
      <c r="E31" s="27">
        <f t="shared" si="0"/>
        <v>210</v>
      </c>
      <c r="F31" s="27">
        <v>420000</v>
      </c>
      <c r="G31" s="6">
        <f t="shared" si="1"/>
        <v>121.38889</v>
      </c>
      <c r="H31" s="6">
        <f t="shared" si="2"/>
        <v>145.66666800000002</v>
      </c>
      <c r="I31" s="6">
        <v>242777.78</v>
      </c>
      <c r="J31" s="6">
        <f t="shared" si="3"/>
        <v>48555.556000000004</v>
      </c>
      <c r="K31" s="6">
        <f t="shared" si="4"/>
        <v>291333.33600000001</v>
      </c>
      <c r="L31" s="18">
        <f t="shared" si="5"/>
        <v>120.83333349999999</v>
      </c>
      <c r="M31" s="18">
        <f t="shared" si="6"/>
        <v>145.00000020000002</v>
      </c>
      <c r="N31" s="6">
        <v>241666.66699999999</v>
      </c>
      <c r="O31" s="18">
        <f t="shared" si="7"/>
        <v>48333.333400000003</v>
      </c>
      <c r="P31" s="18">
        <f t="shared" si="8"/>
        <v>290000.00040000002</v>
      </c>
      <c r="Q31" s="17">
        <f t="shared" si="9"/>
        <v>241666.66699999999</v>
      </c>
      <c r="R31" s="17">
        <f t="shared" si="10"/>
        <v>290000.00039999996</v>
      </c>
      <c r="S31" s="17"/>
    </row>
    <row r="32" spans="1:19" ht="17.25" x14ac:dyDescent="0.3">
      <c r="A32" s="24">
        <v>27</v>
      </c>
      <c r="B32" s="24">
        <v>85321300</v>
      </c>
      <c r="C32" s="25" t="s">
        <v>40</v>
      </c>
      <c r="D32" s="26">
        <v>1000</v>
      </c>
      <c r="E32" s="27">
        <f t="shared" si="0"/>
        <v>40</v>
      </c>
      <c r="F32" s="27">
        <v>40000</v>
      </c>
      <c r="G32" s="6">
        <f t="shared" si="1"/>
        <v>84.722220000000007</v>
      </c>
      <c r="H32" s="6">
        <f t="shared" si="2"/>
        <v>101.666664</v>
      </c>
      <c r="I32" s="6">
        <v>84722.22</v>
      </c>
      <c r="J32" s="6">
        <f t="shared" si="3"/>
        <v>16944.444</v>
      </c>
      <c r="K32" s="6">
        <f t="shared" si="4"/>
        <v>101666.664</v>
      </c>
      <c r="L32" s="18">
        <f t="shared" si="5"/>
        <v>31.191667000000002</v>
      </c>
      <c r="M32" s="18">
        <f t="shared" si="6"/>
        <v>37.430000400000004</v>
      </c>
      <c r="N32" s="6">
        <v>31191.667000000001</v>
      </c>
      <c r="O32" s="18">
        <f t="shared" si="7"/>
        <v>6238.3334000000004</v>
      </c>
      <c r="P32" s="18">
        <f t="shared" si="8"/>
        <v>37430.000400000004</v>
      </c>
      <c r="Q32" s="17">
        <f t="shared" si="9"/>
        <v>31191.667000000001</v>
      </c>
      <c r="R32" s="17">
        <f t="shared" si="10"/>
        <v>37430.000399999997</v>
      </c>
      <c r="S32" s="17"/>
    </row>
    <row r="33" spans="1:19" ht="17.25" x14ac:dyDescent="0.3">
      <c r="A33" s="24">
        <v>28</v>
      </c>
      <c r="B33" s="24">
        <v>85321300</v>
      </c>
      <c r="C33" s="25" t="s">
        <v>41</v>
      </c>
      <c r="D33" s="26">
        <v>1980</v>
      </c>
      <c r="E33" s="27">
        <f t="shared" si="0"/>
        <v>600</v>
      </c>
      <c r="F33" s="27">
        <v>1188000</v>
      </c>
      <c r="G33" s="18">
        <f t="shared" si="1"/>
        <v>356.94444444444446</v>
      </c>
      <c r="H33" s="18">
        <f t="shared" si="2"/>
        <v>428.33333333333331</v>
      </c>
      <c r="I33" s="18">
        <v>706750</v>
      </c>
      <c r="J33" s="18">
        <f t="shared" si="3"/>
        <v>141350</v>
      </c>
      <c r="K33" s="18">
        <f t="shared" si="4"/>
        <v>848100</v>
      </c>
      <c r="L33" s="6">
        <f t="shared" si="5"/>
        <v>470.52499999999998</v>
      </c>
      <c r="M33" s="6">
        <f t="shared" si="6"/>
        <v>564.63</v>
      </c>
      <c r="N33" s="6">
        <v>931639.5</v>
      </c>
      <c r="O33" s="6">
        <f t="shared" si="7"/>
        <v>186327.90000000002</v>
      </c>
      <c r="P33" s="6">
        <f t="shared" si="8"/>
        <v>1117967.3999999999</v>
      </c>
      <c r="Q33" s="17">
        <f t="shared" si="9"/>
        <v>706750</v>
      </c>
      <c r="R33" s="17">
        <f t="shared" si="10"/>
        <v>848100</v>
      </c>
      <c r="S33" s="17"/>
    </row>
    <row r="34" spans="1:19" ht="17.25" x14ac:dyDescent="0.3">
      <c r="A34" s="24">
        <v>29</v>
      </c>
      <c r="B34" s="24">
        <v>85321300</v>
      </c>
      <c r="C34" s="25" t="s">
        <v>42</v>
      </c>
      <c r="D34" s="26">
        <v>30</v>
      </c>
      <c r="E34" s="27">
        <f t="shared" si="0"/>
        <v>28000</v>
      </c>
      <c r="F34" s="27">
        <v>840000</v>
      </c>
      <c r="G34" s="18">
        <f t="shared" si="1"/>
        <v>21558.333333333332</v>
      </c>
      <c r="H34" s="18">
        <f t="shared" si="2"/>
        <v>25870</v>
      </c>
      <c r="I34" s="18">
        <v>646750</v>
      </c>
      <c r="J34" s="18">
        <f t="shared" si="3"/>
        <v>129350</v>
      </c>
      <c r="K34" s="18">
        <f t="shared" si="4"/>
        <v>776100</v>
      </c>
      <c r="L34" s="6">
        <f t="shared" si="5"/>
        <v>34417.708333333336</v>
      </c>
      <c r="M34" s="6">
        <f t="shared" si="6"/>
        <v>41301.25</v>
      </c>
      <c r="N34" s="6">
        <v>1032531.25</v>
      </c>
      <c r="O34" s="6">
        <f t="shared" si="7"/>
        <v>206506.25</v>
      </c>
      <c r="P34" s="6">
        <f t="shared" si="8"/>
        <v>1239037.5</v>
      </c>
      <c r="Q34" s="17">
        <f t="shared" si="9"/>
        <v>646750</v>
      </c>
      <c r="R34" s="17">
        <f t="shared" si="10"/>
        <v>776100</v>
      </c>
      <c r="S34" s="17"/>
    </row>
    <row r="35" spans="1:19" ht="33" x14ac:dyDescent="0.3">
      <c r="A35" s="24">
        <v>30</v>
      </c>
      <c r="B35" s="24">
        <v>85321300</v>
      </c>
      <c r="C35" s="25" t="s">
        <v>43</v>
      </c>
      <c r="D35" s="26">
        <v>30</v>
      </c>
      <c r="E35" s="27">
        <f t="shared" si="0"/>
        <v>5000</v>
      </c>
      <c r="F35" s="27">
        <v>150000</v>
      </c>
      <c r="G35" s="18">
        <f t="shared" si="1"/>
        <v>2791.6666666666665</v>
      </c>
      <c r="H35" s="18">
        <f t="shared" si="2"/>
        <v>3350</v>
      </c>
      <c r="I35" s="18">
        <v>83750</v>
      </c>
      <c r="J35" s="18">
        <f t="shared" si="3"/>
        <v>16750</v>
      </c>
      <c r="K35" s="18">
        <f t="shared" si="4"/>
        <v>100500</v>
      </c>
      <c r="L35" s="6">
        <f t="shared" si="5"/>
        <v>2853.1666666666665</v>
      </c>
      <c r="M35" s="6">
        <f t="shared" si="6"/>
        <v>3423.8</v>
      </c>
      <c r="N35" s="6">
        <v>85595</v>
      </c>
      <c r="O35" s="6">
        <f t="shared" si="7"/>
        <v>17119</v>
      </c>
      <c r="P35" s="6">
        <f t="shared" si="8"/>
        <v>102714</v>
      </c>
      <c r="Q35" s="17">
        <f t="shared" si="9"/>
        <v>83750</v>
      </c>
      <c r="R35" s="17">
        <f t="shared" si="10"/>
        <v>100500</v>
      </c>
      <c r="S35" s="17"/>
    </row>
    <row r="36" spans="1:19" ht="33" x14ac:dyDescent="0.3">
      <c r="A36" s="24">
        <v>31</v>
      </c>
      <c r="B36" s="24">
        <v>85321300</v>
      </c>
      <c r="C36" s="25" t="s">
        <v>44</v>
      </c>
      <c r="D36" s="26">
        <v>2000</v>
      </c>
      <c r="E36" s="27">
        <f t="shared" si="0"/>
        <v>200</v>
      </c>
      <c r="F36" s="27">
        <v>400000</v>
      </c>
      <c r="G36" s="6">
        <f t="shared" si="1"/>
        <v>165.83333500000001</v>
      </c>
      <c r="H36" s="6">
        <f t="shared" si="2"/>
        <v>199.00000199999997</v>
      </c>
      <c r="I36" s="6">
        <v>331666.67</v>
      </c>
      <c r="J36" s="6">
        <f t="shared" si="3"/>
        <v>66333.334000000003</v>
      </c>
      <c r="K36" s="6">
        <f t="shared" si="4"/>
        <v>398000.00399999996</v>
      </c>
      <c r="L36" s="18">
        <f t="shared" si="5"/>
        <v>164.16666499999999</v>
      </c>
      <c r="M36" s="18">
        <f t="shared" si="6"/>
        <v>196.99999800000003</v>
      </c>
      <c r="N36" s="18">
        <v>328333.33</v>
      </c>
      <c r="O36" s="18">
        <f t="shared" si="7"/>
        <v>65666.666000000012</v>
      </c>
      <c r="P36" s="18">
        <f t="shared" si="8"/>
        <v>393999.99600000004</v>
      </c>
      <c r="Q36" s="17">
        <f t="shared" si="9"/>
        <v>328333.33</v>
      </c>
      <c r="R36" s="17">
        <f t="shared" si="10"/>
        <v>393999.99599999998</v>
      </c>
      <c r="S36" s="17"/>
    </row>
    <row r="37" spans="1:19" ht="66" x14ac:dyDescent="0.3">
      <c r="A37" s="24">
        <v>32</v>
      </c>
      <c r="B37" s="24">
        <v>85321300</v>
      </c>
      <c r="C37" s="25" t="s">
        <v>45</v>
      </c>
      <c r="D37" s="26">
        <v>900</v>
      </c>
      <c r="E37" s="27">
        <f t="shared" si="0"/>
        <v>160</v>
      </c>
      <c r="F37" s="27">
        <v>144000</v>
      </c>
      <c r="G37" s="6">
        <f t="shared" si="1"/>
        <v>0</v>
      </c>
      <c r="H37" s="6">
        <f t="shared" si="2"/>
        <v>0</v>
      </c>
      <c r="I37" s="6"/>
      <c r="J37" s="6">
        <f t="shared" si="3"/>
        <v>0</v>
      </c>
      <c r="K37" s="6">
        <f t="shared" si="4"/>
        <v>0</v>
      </c>
      <c r="L37" s="18">
        <f t="shared" si="5"/>
        <v>38.216666666666669</v>
      </c>
      <c r="M37" s="18">
        <f t="shared" si="6"/>
        <v>45.86</v>
      </c>
      <c r="N37" s="6">
        <v>34395</v>
      </c>
      <c r="O37" s="18">
        <f t="shared" si="7"/>
        <v>6879</v>
      </c>
      <c r="P37" s="18">
        <f t="shared" si="8"/>
        <v>41274</v>
      </c>
      <c r="Q37" s="17">
        <f t="shared" si="9"/>
        <v>34395</v>
      </c>
      <c r="R37" s="17">
        <f t="shared" si="10"/>
        <v>41274</v>
      </c>
      <c r="S37" s="17"/>
    </row>
  </sheetData>
  <autoFilter ref="A4:S37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4">
    <mergeCell ref="A4:C4"/>
    <mergeCell ref="D4:F4"/>
    <mergeCell ref="L4:P4"/>
    <mergeCell ref="G4:K4"/>
  </mergeCells>
  <conditionalFormatting sqref="G6:P37">
    <cfRule type="cellIs" dxfId="0" priority="1" operator="equal">
      <formula>$Q6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2025-07-18T13:24:05Z</dcterms:modified>
</cp:coreProperties>
</file>